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DA\VINATIER\CONSULT A FINALISER – ET A LANCER\DATEPT\25T210 EXTENS - Extension des locaux SST bât 210\08-Travaux\00-Dossier de travail\02_DOC A REMETTRE Offre\"/>
    </mc:Choice>
  </mc:AlternateContent>
  <xr:revisionPtr revIDLastSave="0" documentId="13_ncr:1_{2497A319-66AF-4C4A-BF99-0ADEE8601E97}" xr6:coauthVersionLast="36" xr6:coauthVersionMax="47" xr10:uidLastSave="{00000000-0000-0000-0000-000000000000}"/>
  <bookViews>
    <workbookView xWindow="-27675" yWindow="1125" windowWidth="21600" windowHeight="11385" xr2:uid="{95AB5A57-FBDA-46F4-A131-ADF80B4D5DBD}"/>
  </bookViews>
  <sheets>
    <sheet name="Feuil1" sheetId="1" r:id="rId1"/>
  </sheets>
  <definedNames>
    <definedName name="_xlnm.Print_Titles" localSheetId="0">Feuil1!$1:$17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42" i="1" l="1"/>
  <c r="B40" i="1"/>
  <c r="F39" i="1"/>
  <c r="F38" i="1"/>
  <c r="F37" i="1"/>
  <c r="F36" i="1"/>
  <c r="F35" i="1"/>
  <c r="D34" i="1"/>
  <c r="F34" i="1" s="1"/>
  <c r="F33" i="1"/>
  <c r="D33" i="1"/>
  <c r="B30" i="1"/>
  <c r="F29" i="1"/>
  <c r="F28" i="1"/>
  <c r="F27" i="1"/>
  <c r="D26" i="1"/>
  <c r="F26" i="1" s="1"/>
  <c r="F30" i="1" s="1"/>
  <c r="F25" i="1"/>
  <c r="F22" i="1"/>
  <c r="B22" i="1"/>
  <c r="F21" i="1"/>
  <c r="F20" i="1"/>
  <c r="F40" i="1" l="1"/>
  <c r="F41" i="1" s="1"/>
  <c r="F43" i="1" s="1"/>
</calcChain>
</file>

<file path=xl/sharedStrings.xml><?xml version="1.0" encoding="utf-8"?>
<sst xmlns="http://schemas.openxmlformats.org/spreadsheetml/2006/main" count="75" uniqueCount="66">
  <si>
    <t>D.P.G.F : DECOMPOSITION DU PRIX GLOBAL ET FORFAITAIRE</t>
  </si>
  <si>
    <t>Pole Achat et Ingénierie - Service Travaux du Maître d’ouvrage</t>
  </si>
  <si>
    <t>Lot n°</t>
  </si>
  <si>
    <r>
      <t>Nom de l'entreprise (</t>
    </r>
    <r>
      <rPr>
        <b/>
        <sz val="11"/>
        <color rgb="FFFF0000"/>
        <rFont val="Calibri"/>
        <family val="2"/>
        <scheme val="minor"/>
      </rPr>
      <t>à remplir par le soumissionnaire</t>
    </r>
    <r>
      <rPr>
        <b/>
        <sz val="11"/>
        <color theme="1"/>
        <rFont val="Calibri"/>
        <family val="2"/>
        <scheme val="minor"/>
      </rPr>
      <t xml:space="preserve">) : </t>
    </r>
  </si>
  <si>
    <t>N°</t>
  </si>
  <si>
    <t>DESIGNATIONS</t>
  </si>
  <si>
    <t>U</t>
  </si>
  <si>
    <t>Q.T.E</t>
  </si>
  <si>
    <t>P.U.</t>
  </si>
  <si>
    <t>TOTAL</t>
  </si>
  <si>
    <t>Généralités</t>
  </si>
  <si>
    <t>Les travaux concernent la création l'extension du pôle médecine du travail du bâtiments 210 du Vinatier (CHLV)</t>
  </si>
  <si>
    <t>Le bâtiment est classé en ERP de type PU de 5e catégorie suivant la réglementation concernant la sécurité incendie. Le chantier se fait à proximité d'un site occupé.</t>
  </si>
  <si>
    <t>Protections collectives du chantier, protection des existants, évacuation de l'ensemble des déchets générés par le chantier, traitement des déchets selon législation en vigueur.</t>
  </si>
  <si>
    <t>Nettoyage quotidien: chantier propre, ramassage de tous matériels ou matériaux en fin de journée, sécurisation des locaux et des matériels/matériaux/outillages du chantier</t>
  </si>
  <si>
    <t>Le CCAG Travaux 2021 est applicable</t>
  </si>
  <si>
    <t>Les travaux se feront en relation avec les autres lots sur le projet
Une coordination sera à réaliser avec eux, le respect du planning avec le détail des interventions est primordial.
Nettoyage après chaque intervention, pas de stockage de matériels/ matériaux dans les pièces de pose de protection</t>
  </si>
  <si>
    <t>Travaux</t>
  </si>
  <si>
    <t>INSTALLATION DE CHANTIER</t>
  </si>
  <si>
    <r>
      <rPr>
        <b/>
        <sz val="11"/>
        <color theme="1"/>
        <rFont val="Calibri"/>
        <family val="2"/>
        <scheme val="minor"/>
      </rPr>
      <t>Baraquement de chantier</t>
    </r>
    <r>
      <rPr>
        <sz val="11"/>
        <color theme="1"/>
        <rFont val="Calibri"/>
        <family val="2"/>
        <scheme val="minor"/>
      </rPr>
      <t xml:space="preserve">
L'entreprise aura à sa charge ses propres installations de chantier (vestiaire/réfectoire/sanitaires..)
Position :
- Cf PIC
</t>
    </r>
  </si>
  <si>
    <t>Ens</t>
  </si>
  <si>
    <t>m²</t>
  </si>
  <si>
    <t>TOTAL HT</t>
  </si>
  <si>
    <t>TOTAL TTC</t>
  </si>
  <si>
    <t>Nota :</t>
  </si>
  <si>
    <t xml:space="preserve">Les quantités sont données à titre indicatifs, il appartient à l'entreprise consultée de les vérifier. </t>
  </si>
  <si>
    <t>2.1</t>
  </si>
  <si>
    <t>2.1.1</t>
  </si>
  <si>
    <t>2.1.2</t>
  </si>
  <si>
    <r>
      <t xml:space="preserve">Protections / Nettoyage / Déchets
</t>
    </r>
    <r>
      <rPr>
        <sz val="11"/>
        <color theme="1"/>
        <rFont val="Calibri"/>
        <family val="2"/>
        <scheme val="minor"/>
      </rPr>
      <t xml:space="preserve">Est compris
- La gestion de bennes avec la mise en place d'un tri sélectif
- La protection et l'entretien de ses ouvrages jusqu'à la réception des ouvrages
- l'entretien du chantier et le nettoyage journalier jusqu'à la fin de ses travaux (balayeuse)
- L'évacuation des déchets du chantier
Position :
- Au droit du chantier et des voiries proches
</t>
    </r>
  </si>
  <si>
    <t>2.2</t>
  </si>
  <si>
    <t>TERRASSEMENT</t>
  </si>
  <si>
    <t>2.2.1</t>
  </si>
  <si>
    <r>
      <t xml:space="preserve">Décapage
</t>
    </r>
    <r>
      <rPr>
        <sz val="11"/>
        <color theme="1"/>
        <rFont val="Calibri"/>
        <family val="2"/>
        <scheme val="minor"/>
      </rPr>
      <t xml:space="preserve">Décapage de la terre végétale sur 30 cm sur l’emprise de l’extension prévue, ainsi que la réalisation de la forme de talus en bordure afin de modeler le terrain selon le projet architectural et paysager. </t>
    </r>
    <r>
      <rPr>
        <b/>
        <u/>
        <sz val="11"/>
        <color theme="1"/>
        <rFont val="Calibri"/>
        <family val="2"/>
        <scheme val="minor"/>
      </rPr>
      <t xml:space="preserve">Les terrassements à proximité de la ligne HTA se feront par aspiration ou manuellement. </t>
    </r>
    <r>
      <rPr>
        <b/>
        <sz val="11"/>
        <color theme="1"/>
        <rFont val="Calibri"/>
        <family val="2"/>
        <scheme val="minor"/>
      </rPr>
      <t xml:space="preserve">
</t>
    </r>
    <r>
      <rPr>
        <sz val="11"/>
        <color theme="1"/>
        <rFont val="Calibri"/>
        <family val="2"/>
        <scheme val="minor"/>
      </rPr>
      <t xml:space="preserve">Position :
- Cf plan VRD
</t>
    </r>
  </si>
  <si>
    <t>2.2.2</t>
  </si>
  <si>
    <r>
      <rPr>
        <b/>
        <sz val="11"/>
        <color theme="1"/>
        <rFont val="Calibri"/>
        <family val="2"/>
        <scheme val="minor"/>
      </rPr>
      <t>Terrassement de la bute</t>
    </r>
    <r>
      <rPr>
        <sz val="11"/>
        <color theme="1"/>
        <rFont val="Calibri"/>
        <family val="2"/>
        <scheme val="minor"/>
      </rPr>
      <t xml:space="preserve">
Terrassement mécanique de la butte adossée au mur à scier, dans le but de préparer le terrain pour une intervention de sciage par le lot démolition.
Position :
- Cf plan VRD
</t>
    </r>
  </si>
  <si>
    <t>m3</t>
  </si>
  <si>
    <t>2.2.3</t>
  </si>
  <si>
    <r>
      <rPr>
        <b/>
        <sz val="11"/>
        <color theme="1"/>
        <rFont val="Calibri"/>
        <family val="2"/>
        <scheme val="minor"/>
      </rPr>
      <t>Stockage des terres sur site</t>
    </r>
    <r>
      <rPr>
        <sz val="11"/>
        <color theme="1"/>
        <rFont val="Calibri"/>
        <family val="2"/>
        <scheme val="minor"/>
      </rPr>
      <t xml:space="preserve">
Gestion des terres végétales et terres de chantier, destinées à être utilisées pour le remblaiement et la formation de pentes dans le cadre de l’aménagement paysager du site.
Position :
- Zone travaux
</t>
    </r>
  </si>
  <si>
    <t>2.2.4</t>
  </si>
  <si>
    <r>
      <rPr>
        <b/>
        <sz val="11"/>
        <color theme="1"/>
        <rFont val="Calibri"/>
        <family val="2"/>
        <scheme val="minor"/>
      </rPr>
      <t>Provision</t>
    </r>
    <r>
      <rPr>
        <sz val="11"/>
        <color theme="1"/>
        <rFont val="Calibri"/>
        <family val="2"/>
        <scheme val="minor"/>
      </rPr>
      <t xml:space="preserve">
Provision pour démolition d'ouvrages rencontrés dans l'emprise du terrassement général
</t>
    </r>
  </si>
  <si>
    <t>2.2.5</t>
  </si>
  <si>
    <r>
      <rPr>
        <b/>
        <sz val="11"/>
        <color theme="1"/>
        <rFont val="Calibri"/>
        <family val="2"/>
        <scheme val="minor"/>
      </rPr>
      <t xml:space="preserve">Dessouchage </t>
    </r>
    <r>
      <rPr>
        <sz val="11"/>
        <color theme="1"/>
        <rFont val="Calibri"/>
        <family val="2"/>
        <scheme val="minor"/>
      </rPr>
      <t xml:space="preserve">
Dessouchage des 3 arbustes présent sur la parcelle. 
</t>
    </r>
  </si>
  <si>
    <t>2.3</t>
  </si>
  <si>
    <t>AMENAGEMENT PAYSAGER</t>
  </si>
  <si>
    <t>2.3.1</t>
  </si>
  <si>
    <r>
      <rPr>
        <b/>
        <sz val="11"/>
        <color theme="1"/>
        <rFont val="Calibri"/>
        <family val="2"/>
        <scheme val="minor"/>
      </rPr>
      <t>Réfection du cheminement piéton</t>
    </r>
    <r>
      <rPr>
        <sz val="11"/>
        <color theme="1"/>
        <rFont val="Calibri"/>
        <family val="2"/>
        <scheme val="minor"/>
      </rPr>
      <t xml:space="preserve">
Réfection du cheminement comprenant : 
- Décroutage et reprise des enrobés
- Reprise des bordures
Position : 
- Trottoir
- Issue de secours
</t>
    </r>
  </si>
  <si>
    <t>2.3.2</t>
  </si>
  <si>
    <r>
      <rPr>
        <b/>
        <sz val="11"/>
        <color theme="1"/>
        <rFont val="Calibri"/>
        <family val="2"/>
        <scheme val="minor"/>
      </rPr>
      <t>Déblai/remblai</t>
    </r>
    <r>
      <rPr>
        <sz val="11"/>
        <color theme="1"/>
        <rFont val="Calibri"/>
        <family val="2"/>
        <scheme val="minor"/>
      </rPr>
      <t xml:space="preserve">
Utilisation du déblai pour aménagement paysager (CF plan) et mise en œuvre d'un géotextile
Position :
- Abord du bâtiment
</t>
    </r>
  </si>
  <si>
    <t>2.3.3</t>
  </si>
  <si>
    <r>
      <rPr>
        <b/>
        <sz val="11"/>
        <color theme="1"/>
        <rFont val="Calibri"/>
        <family val="2"/>
        <scheme val="minor"/>
      </rPr>
      <t>Evacuation</t>
    </r>
    <r>
      <rPr>
        <sz val="11"/>
        <color theme="1"/>
        <rFont val="Calibri"/>
        <family val="2"/>
        <scheme val="minor"/>
      </rPr>
      <t xml:space="preserve">
Evacuation des terres en fin de chantier (GO pris en compte)
</t>
    </r>
  </si>
  <si>
    <t>2.3.4</t>
  </si>
  <si>
    <t>2.3.5</t>
  </si>
  <si>
    <r>
      <rPr>
        <b/>
        <sz val="11"/>
        <rFont val="Calibri"/>
        <family val="2"/>
        <scheme val="minor"/>
      </rPr>
      <t>Engazonnement par projection hydraulique</t>
    </r>
    <r>
      <rPr>
        <sz val="11"/>
        <rFont val="Calibri"/>
        <family val="2"/>
        <scheme val="minor"/>
      </rPr>
      <t xml:space="preserve">
Fourniture de semences de gazon rustique, avec mélange adapté (composition typique de 5 à 6 kg pour 100 m²) favorisant résistance à l’usure, sécheresse et maladies. Empierrage à prévoir avant engazonnement.
Position :
- Abord du bâtiment
</t>
    </r>
  </si>
  <si>
    <t>2.3.6</t>
  </si>
  <si>
    <r>
      <rPr>
        <b/>
        <sz val="11"/>
        <rFont val="Calibri"/>
        <family val="2"/>
        <scheme val="minor"/>
      </rPr>
      <t>Réseau eau pluviale - évacuations</t>
    </r>
    <r>
      <rPr>
        <sz val="11"/>
        <rFont val="Calibri"/>
        <family val="2"/>
        <scheme val="minor"/>
      </rPr>
      <t xml:space="preserve">
Réseau enterré D120 mini pour la bonne évacuation des EP de la toiture dans l'espace végétalisé recréé (arbustes). Compris fourniture et pose d'un regard en pied de bâtiment. Raccordement à la charge du présent lot. 
Position : 
- Extérieur
</t>
    </r>
  </si>
  <si>
    <t>ml</t>
  </si>
  <si>
    <t>2.3.7</t>
  </si>
  <si>
    <r>
      <rPr>
        <b/>
        <sz val="11"/>
        <rFont val="Calibri"/>
        <family val="2"/>
        <scheme val="minor"/>
      </rPr>
      <t>Travaux de parachèvement</t>
    </r>
    <r>
      <rPr>
        <sz val="11"/>
        <rFont val="Calibri"/>
        <family val="2"/>
        <scheme val="minor"/>
      </rPr>
      <t xml:space="preserve">
Les travaux de parachèvement des surfaces semées comprennent l’ensemble des interventions nécessaires à l'installation et au bon développement des prairies et ce jusqu'à réception de l'ouvrage.
</t>
    </r>
  </si>
  <si>
    <t>ENS</t>
  </si>
  <si>
    <t>EXTENSION BUREAUX 210</t>
  </si>
  <si>
    <t>VRD/ESPACE VERT</t>
  </si>
  <si>
    <t>TVA 20%</t>
  </si>
  <si>
    <r>
      <rPr>
        <b/>
        <sz val="11"/>
        <rFont val="Calibri"/>
        <family val="2"/>
        <scheme val="minor"/>
      </rPr>
      <t>Plantation d'arbustes</t>
    </r>
    <r>
      <rPr>
        <sz val="11"/>
        <rFont val="Calibri"/>
        <family val="2"/>
        <scheme val="minor"/>
      </rPr>
      <t xml:space="preserve">
Plantation d’arbustes dans le cadre des travaux d’aménagement du site comprenant :
- Arrosage, paillage, tuteurage si nécessaire.
- Matériaux drainant en pied d'arbuste pour infiltration des eaux, dans le système racinaire sur 10,5m² par 1.5 m de haut
- 1 saule Crevette, 1 Abélia Grandi flora et 1 Céanothe
Position 
- Espaces verts
</t>
    </r>
  </si>
  <si>
    <t xml:space="preserve">        HOSPICES CIVILS DE LYON</t>
  </si>
  <si>
    <t xml:space="preserve">    Etablissement support du GHT Val Rhône Centre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</si>
</sst>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9"/>
      <color theme="1"/>
      <name val="Calibri"/>
      <family val="2"/>
      <scheme val="minor"/>
    </font>
    <font>
      <b/>
      <sz val="11"/>
      <color rgb="FFFF0000"/>
      <name val="Calibri"/>
      <family val="2"/>
      <scheme val="minor"/>
    </font>
    <font>
      <b/>
      <sz val="10"/>
      <name val="Arial"/>
      <family val="2"/>
    </font>
    <font>
      <sz val="10"/>
      <name val="Arial"/>
      <family val="2"/>
    </font>
    <font>
      <b/>
      <sz val="11"/>
      <name val="Calibri"/>
      <family val="2"/>
      <scheme val="minor"/>
    </font>
    <font>
      <b/>
      <u/>
      <sz val="11"/>
      <color theme="1"/>
      <name val="Calibri"/>
      <family val="2"/>
      <scheme val="minor"/>
    </font>
    <font>
      <b/>
      <sz val="11"/>
      <color theme="1"/>
      <name val="Calibri"/>
      <family val="2"/>
    </font>
  </fonts>
  <fills count="3">
    <fill>
      <patternFill patternType="none"/>
    </fill>
    <fill>
      <patternFill patternType="gray125"/>
    </fill>
    <fill>
      <patternFill patternType="solid">
        <fgColor indexed="22"/>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44" fontId="7" fillId="0" borderId="0" applyFont="0" applyFill="0" applyBorder="0" applyAlignment="0" applyProtection="0"/>
  </cellStyleXfs>
  <cellXfs count="87">
    <xf numFmtId="0" fontId="0" fillId="0" borderId="0" xfId="0"/>
    <xf numFmtId="0" fontId="0" fillId="0" borderId="2" xfId="0" applyBorder="1" applyAlignment="1">
      <alignment vertical="center"/>
    </xf>
    <xf numFmtId="0" fontId="0" fillId="0" borderId="3" xfId="0" applyBorder="1" applyAlignment="1">
      <alignment vertical="center"/>
    </xf>
    <xf numFmtId="0" fontId="0" fillId="0" borderId="0" xfId="0" applyAlignment="1">
      <alignment vertical="center"/>
    </xf>
    <xf numFmtId="0" fontId="4" fillId="0" borderId="0" xfId="0" applyFont="1" applyAlignment="1">
      <alignment horizontal="center" vertical="center" wrapText="1"/>
    </xf>
    <xf numFmtId="0" fontId="0" fillId="0" borderId="5" xfId="0" applyBorder="1" applyAlignment="1">
      <alignment vertical="center"/>
    </xf>
    <xf numFmtId="0" fontId="0" fillId="0" borderId="0" xfId="0" applyAlignment="1">
      <alignment horizontal="center" vertical="top"/>
    </xf>
    <xf numFmtId="0" fontId="0" fillId="0" borderId="4" xfId="0" applyBorder="1" applyAlignment="1">
      <alignment horizontal="center" vertical="top"/>
    </xf>
    <xf numFmtId="0" fontId="6" fillId="2" borderId="8" xfId="0" applyFont="1" applyFill="1" applyBorder="1" applyAlignment="1">
      <alignment horizontal="center" vertical="center"/>
    </xf>
    <xf numFmtId="0" fontId="6" fillId="2" borderId="9" xfId="0" applyFont="1" applyFill="1" applyBorder="1" applyAlignment="1">
      <alignment vertical="center" wrapText="1"/>
    </xf>
    <xf numFmtId="0" fontId="6" fillId="2" borderId="10" xfId="0" applyFont="1" applyFill="1" applyBorder="1" applyAlignment="1">
      <alignment vertical="center"/>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xf>
    <xf numFmtId="0" fontId="0" fillId="0" borderId="0" xfId="0" applyAlignment="1">
      <alignment vertical="top"/>
    </xf>
    <xf numFmtId="0" fontId="6" fillId="0" borderId="15" xfId="0" applyFont="1" applyBorder="1" applyAlignment="1">
      <alignment horizontal="center" vertical="top"/>
    </xf>
    <xf numFmtId="0" fontId="0" fillId="0" borderId="16" xfId="0" applyBorder="1" applyAlignment="1">
      <alignment vertical="top" wrapText="1"/>
    </xf>
    <xf numFmtId="0" fontId="0" fillId="0" borderId="17" xfId="0" applyBorder="1" applyAlignment="1">
      <alignment horizontal="center" vertical="top"/>
    </xf>
    <xf numFmtId="2" fontId="0" fillId="0" borderId="15" xfId="0" applyNumberFormat="1" applyBorder="1" applyAlignment="1">
      <alignment horizontal="center" vertical="top"/>
    </xf>
    <xf numFmtId="0" fontId="0" fillId="0" borderId="16" xfId="0" applyBorder="1" applyAlignment="1">
      <alignment horizontal="center" vertical="top"/>
    </xf>
    <xf numFmtId="0" fontId="6" fillId="0" borderId="16" xfId="0" applyFont="1" applyBorder="1" applyAlignment="1">
      <alignment vertical="top" wrapText="1"/>
    </xf>
    <xf numFmtId="44" fontId="7" fillId="0" borderId="16" xfId="2" applyBorder="1" applyAlignment="1">
      <alignment horizontal="center" vertical="top"/>
    </xf>
    <xf numFmtId="44" fontId="7" fillId="0" borderId="17" xfId="2" applyBorder="1" applyAlignment="1">
      <alignment horizontal="center" vertical="top"/>
    </xf>
    <xf numFmtId="0" fontId="3" fillId="0" borderId="15" xfId="0" applyFont="1" applyBorder="1" applyAlignment="1">
      <alignment horizontal="center" vertical="top"/>
    </xf>
    <xf numFmtId="44" fontId="7" fillId="0" borderId="5" xfId="2" applyBorder="1" applyAlignment="1">
      <alignment horizontal="center" vertical="top"/>
    </xf>
    <xf numFmtId="0" fontId="2" fillId="0" borderId="16" xfId="0" applyFont="1" applyBorder="1" applyAlignment="1">
      <alignment vertical="top" wrapText="1"/>
    </xf>
    <xf numFmtId="0" fontId="7" fillId="2" borderId="15" xfId="0" applyFont="1" applyFill="1" applyBorder="1" applyAlignment="1">
      <alignment horizontal="center" vertical="top"/>
    </xf>
    <xf numFmtId="0" fontId="0" fillId="2" borderId="17" xfId="0" applyFill="1" applyBorder="1" applyAlignment="1">
      <alignment horizontal="center" vertical="top"/>
    </xf>
    <xf numFmtId="2" fontId="7" fillId="2" borderId="15" xfId="2" applyNumberFormat="1" applyFill="1" applyBorder="1" applyAlignment="1">
      <alignment horizontal="center" vertical="top"/>
    </xf>
    <xf numFmtId="44" fontId="7" fillId="2" borderId="16" xfId="2" applyFill="1" applyBorder="1" applyAlignment="1">
      <alignment horizontal="center" vertical="top"/>
    </xf>
    <xf numFmtId="44" fontId="6" fillId="2" borderId="5" xfId="2" applyFont="1" applyFill="1" applyBorder="1" applyAlignment="1">
      <alignment horizontal="center" vertical="top"/>
    </xf>
    <xf numFmtId="0" fontId="7" fillId="0" borderId="15" xfId="0" applyFont="1" applyBorder="1" applyAlignment="1">
      <alignment horizontal="center" vertical="top"/>
    </xf>
    <xf numFmtId="2" fontId="7" fillId="0" borderId="4" xfId="2" applyNumberFormat="1" applyFill="1" applyBorder="1" applyAlignment="1">
      <alignment horizontal="center" vertical="top"/>
    </xf>
    <xf numFmtId="44" fontId="7" fillId="0" borderId="16" xfId="2" applyFill="1" applyBorder="1" applyAlignment="1">
      <alignment horizontal="center" vertical="top"/>
    </xf>
    <xf numFmtId="44" fontId="6" fillId="0" borderId="5" xfId="2" applyFont="1" applyFill="1" applyBorder="1" applyAlignment="1">
      <alignment horizontal="center" vertical="top"/>
    </xf>
    <xf numFmtId="0" fontId="3" fillId="0" borderId="17" xfId="0" applyFont="1" applyBorder="1" applyAlignment="1">
      <alignment horizontal="center" vertical="top"/>
    </xf>
    <xf numFmtId="2" fontId="3" fillId="0" borderId="15" xfId="0" applyNumberFormat="1" applyFont="1" applyBorder="1" applyAlignment="1">
      <alignment horizontal="center" vertical="top"/>
    </xf>
    <xf numFmtId="44" fontId="7" fillId="0" borderId="16" xfId="2" applyFont="1" applyBorder="1" applyAlignment="1">
      <alignment horizontal="center" vertical="top"/>
    </xf>
    <xf numFmtId="44" fontId="7" fillId="0" borderId="5" xfId="2" applyFont="1" applyBorder="1" applyAlignment="1">
      <alignment horizontal="center" vertical="top"/>
    </xf>
    <xf numFmtId="0" fontId="0" fillId="0" borderId="1" xfId="0" applyBorder="1" applyAlignment="1">
      <alignment horizontal="center" vertical="top"/>
    </xf>
    <xf numFmtId="0" fontId="0" fillId="0" borderId="0" xfId="0" applyAlignment="1">
      <alignment horizontal="left" vertical="center"/>
    </xf>
    <xf numFmtId="0" fontId="0" fillId="0" borderId="0" xfId="0" applyAlignment="1">
      <alignment horizontal="center" vertical="center"/>
    </xf>
    <xf numFmtId="0" fontId="0" fillId="0" borderId="5" xfId="0" applyBorder="1" applyAlignment="1">
      <alignment horizontal="left" vertical="center"/>
    </xf>
    <xf numFmtId="0" fontId="6" fillId="2" borderId="8" xfId="0" applyFont="1" applyFill="1" applyBorder="1" applyAlignment="1">
      <alignment horizontal="center" vertical="top"/>
    </xf>
    <xf numFmtId="0" fontId="0" fillId="0" borderId="16" xfId="0" applyBorder="1" applyAlignment="1">
      <alignment vertical="center" wrapText="1"/>
    </xf>
    <xf numFmtId="0" fontId="0" fillId="0" borderId="15" xfId="0" applyBorder="1" applyAlignment="1">
      <alignment horizontal="center" vertical="top"/>
    </xf>
    <xf numFmtId="0" fontId="6" fillId="2" borderId="16" xfId="0" applyFont="1" applyFill="1" applyBorder="1" applyAlignment="1">
      <alignment horizontal="center" vertical="center" wrapText="1"/>
    </xf>
    <xf numFmtId="0" fontId="6" fillId="0" borderId="0" xfId="0" applyFont="1" applyAlignment="1">
      <alignment horizontal="center" vertical="center" wrapText="1"/>
    </xf>
    <xf numFmtId="0" fontId="6" fillId="0" borderId="16" xfId="0" applyFont="1" applyBorder="1" applyAlignment="1">
      <alignment vertical="center" wrapText="1"/>
    </xf>
    <xf numFmtId="0" fontId="3" fillId="0" borderId="16" xfId="0" applyFont="1" applyBorder="1" applyAlignment="1">
      <alignment vertical="center" wrapText="1"/>
    </xf>
    <xf numFmtId="0" fontId="3" fillId="0" borderId="0" xfId="0" applyFont="1" applyAlignment="1">
      <alignment vertical="center"/>
    </xf>
    <xf numFmtId="0" fontId="3" fillId="0" borderId="16" xfId="0" applyFont="1" applyBorder="1" applyAlignment="1">
      <alignment vertical="top" wrapText="1"/>
    </xf>
    <xf numFmtId="0" fontId="0" fillId="0" borderId="1" xfId="0" applyBorder="1" applyAlignment="1">
      <alignment vertical="center"/>
    </xf>
    <xf numFmtId="44" fontId="6" fillId="0" borderId="2" xfId="2" applyFont="1" applyBorder="1" applyAlignment="1">
      <alignment vertical="center"/>
    </xf>
    <xf numFmtId="44" fontId="6" fillId="0" borderId="3" xfId="2" applyFont="1" applyBorder="1" applyAlignment="1">
      <alignment vertical="center"/>
    </xf>
    <xf numFmtId="0" fontId="0" fillId="0" borderId="14" xfId="0" applyBorder="1" applyAlignment="1">
      <alignment vertical="center"/>
    </xf>
    <xf numFmtId="44" fontId="6" fillId="0" borderId="6" xfId="2" applyFont="1" applyBorder="1" applyAlignment="1">
      <alignment vertical="center"/>
    </xf>
    <xf numFmtId="44" fontId="6" fillId="0" borderId="7" xfId="2" applyFont="1" applyBorder="1" applyAlignment="1">
      <alignment vertical="center"/>
    </xf>
    <xf numFmtId="0" fontId="0" fillId="0" borderId="11" xfId="0" applyBorder="1" applyAlignment="1">
      <alignment vertical="top"/>
    </xf>
    <xf numFmtId="44" fontId="6" fillId="0" borderId="12" xfId="2" applyFont="1" applyBorder="1" applyAlignment="1">
      <alignment vertical="top"/>
    </xf>
    <xf numFmtId="44" fontId="6" fillId="0" borderId="13" xfId="2" applyFont="1" applyBorder="1" applyAlignment="1">
      <alignment vertical="top"/>
    </xf>
    <xf numFmtId="0" fontId="0" fillId="0" borderId="0" xfId="0" applyAlignment="1">
      <alignment horizontal="left" vertical="top"/>
    </xf>
    <xf numFmtId="0" fontId="2" fillId="0" borderId="6" xfId="0" applyFont="1" applyBorder="1" applyAlignment="1">
      <alignment horizontal="left" vertical="center"/>
    </xf>
    <xf numFmtId="0" fontId="2" fillId="0" borderId="7" xfId="0" applyFont="1" applyBorder="1" applyAlignment="1">
      <alignment horizontal="left"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top" wrapText="1"/>
    </xf>
    <xf numFmtId="0" fontId="3" fillId="0" borderId="0" xfId="0" applyFont="1" applyBorder="1" applyAlignment="1">
      <alignment horizontal="center" vertical="top" wrapText="1"/>
    </xf>
    <xf numFmtId="0" fontId="3" fillId="0" borderId="5" xfId="0" applyFont="1" applyBorder="1" applyAlignment="1">
      <alignment horizontal="center" vertical="top"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9" fontId="6" fillId="0" borderId="18" xfId="1" applyFont="1" applyBorder="1" applyAlignment="1">
      <alignment horizontal="center" vertical="top"/>
    </xf>
    <xf numFmtId="9" fontId="6" fillId="0" borderId="19" xfId="1" applyFont="1" applyBorder="1" applyAlignment="1">
      <alignment horizontal="center" vertical="top"/>
    </xf>
    <xf numFmtId="9" fontId="6" fillId="0" borderId="20" xfId="1" applyFont="1" applyBorder="1" applyAlignment="1">
      <alignment horizontal="center" vertical="top"/>
    </xf>
    <xf numFmtId="0" fontId="0" fillId="0" borderId="14"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0" xfId="0" applyBorder="1" applyAlignment="1">
      <alignment vertical="center"/>
    </xf>
    <xf numFmtId="0" fontId="10" fillId="0" borderId="0" xfId="0" applyFont="1" applyAlignment="1">
      <alignment horizontal="center" vertical="center"/>
    </xf>
    <xf numFmtId="0" fontId="2" fillId="0" borderId="0" xfId="0" applyFont="1" applyAlignment="1">
      <alignment horizontal="center"/>
    </xf>
  </cellXfs>
  <cellStyles count="3">
    <cellStyle name="Euro" xfId="2" xr:uid="{B3B35E11-389F-46C4-842C-BD4DCEEC91F1}"/>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1495425</xdr:colOff>
      <xdr:row>0</xdr:row>
      <xdr:rowOff>180975</xdr:rowOff>
    </xdr:from>
    <xdr:to>
      <xdr:col>1</xdr:col>
      <xdr:colOff>9298006</xdr:colOff>
      <xdr:row>3</xdr:row>
      <xdr:rowOff>103505</xdr:rowOff>
    </xdr:to>
    <xdr:pic>
      <xdr:nvPicPr>
        <xdr:cNvPr id="4" name="Image 3">
          <a:extLst>
            <a:ext uri="{FF2B5EF4-FFF2-40B4-BE49-F238E27FC236}">
              <a16:creationId xmlns:a16="http://schemas.microsoft.com/office/drawing/2014/main" id="{C3B869B0-8DF7-4A0C-BB1D-2999B6586D3F}"/>
            </a:ext>
          </a:extLst>
        </xdr:cNvPr>
        <xdr:cNvPicPr/>
      </xdr:nvPicPr>
      <xdr:blipFill>
        <a:blip xmlns:r="http://schemas.openxmlformats.org/officeDocument/2006/relationships" r:embed="rId1"/>
        <a:stretch>
          <a:fillRect/>
        </a:stretch>
      </xdr:blipFill>
      <xdr:spPr>
        <a:xfrm>
          <a:off x="1943100" y="180975"/>
          <a:ext cx="7802581" cy="49403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46ED4-7F0E-40E9-87C6-BBAB58B52C65}">
  <dimension ref="A1:F46"/>
  <sheetViews>
    <sheetView tabSelected="1" zoomScaleNormal="100" zoomScaleSheetLayoutView="100" workbookViewId="0">
      <selection activeCell="B6" sqref="B6"/>
    </sheetView>
  </sheetViews>
  <sheetFormatPr baseColWidth="10" defaultColWidth="11.42578125" defaultRowHeight="15" x14ac:dyDescent="0.25"/>
  <cols>
    <col min="1" max="1" width="6.7109375" style="6" customWidth="1"/>
    <col min="2" max="2" width="150.7109375" style="3" customWidth="1"/>
    <col min="3" max="3" width="15.7109375" style="3" customWidth="1"/>
    <col min="4" max="5" width="15.7109375" style="40" customWidth="1"/>
    <col min="6" max="6" width="15.7109375" style="3" customWidth="1"/>
    <col min="7" max="16384" width="11.42578125" style="3"/>
  </cols>
  <sheetData>
    <row r="1" spans="1:6" x14ac:dyDescent="0.25">
      <c r="A1" s="38"/>
      <c r="B1" s="1"/>
      <c r="C1" s="1" t="s">
        <v>0</v>
      </c>
      <c r="D1" s="1"/>
      <c r="E1" s="1"/>
      <c r="F1" s="2"/>
    </row>
    <row r="2" spans="1:6" x14ac:dyDescent="0.25">
      <c r="A2" s="7"/>
      <c r="B2" s="84"/>
      <c r="C2" s="84"/>
      <c r="D2" s="84"/>
      <c r="E2" s="84"/>
      <c r="F2" s="5"/>
    </row>
    <row r="3" spans="1:6" x14ac:dyDescent="0.25">
      <c r="A3" s="7"/>
      <c r="B3" s="84"/>
      <c r="C3" s="84"/>
      <c r="D3" s="84"/>
      <c r="E3" s="84"/>
      <c r="F3" s="5"/>
    </row>
    <row r="4" spans="1:6" x14ac:dyDescent="0.25">
      <c r="A4" s="7"/>
      <c r="B4" s="4"/>
      <c r="C4" s="3" t="s">
        <v>60</v>
      </c>
      <c r="D4" s="3"/>
      <c r="E4" s="3"/>
      <c r="F4" s="5"/>
    </row>
    <row r="5" spans="1:6" x14ac:dyDescent="0.25">
      <c r="A5" s="7"/>
      <c r="B5" s="85" t="s">
        <v>64</v>
      </c>
      <c r="C5" s="3" t="s">
        <v>1</v>
      </c>
      <c r="D5" s="3"/>
      <c r="E5" s="3"/>
      <c r="F5" s="5"/>
    </row>
    <row r="6" spans="1:6" s="39" customFormat="1" x14ac:dyDescent="0.25">
      <c r="A6" s="7"/>
      <c r="B6" s="86" t="s">
        <v>65</v>
      </c>
      <c r="C6" s="39" t="s">
        <v>2</v>
      </c>
      <c r="D6" s="40">
        <v>2</v>
      </c>
      <c r="E6" s="39" t="s">
        <v>61</v>
      </c>
      <c r="F6" s="41"/>
    </row>
    <row r="7" spans="1:6" x14ac:dyDescent="0.25">
      <c r="A7" s="7"/>
      <c r="D7" s="3"/>
      <c r="E7" s="3"/>
      <c r="F7" s="5"/>
    </row>
    <row r="8" spans="1:6" ht="27.75" customHeight="1" thickBot="1" x14ac:dyDescent="0.3">
      <c r="A8" s="7"/>
      <c r="B8" s="61" t="s">
        <v>3</v>
      </c>
      <c r="C8" s="61"/>
      <c r="D8" s="61"/>
      <c r="E8" s="61"/>
      <c r="F8" s="62"/>
    </row>
    <row r="9" spans="1:6" ht="15.75" thickBot="1" x14ac:dyDescent="0.3">
      <c r="A9" s="42" t="s">
        <v>4</v>
      </c>
      <c r="B9" s="9" t="s">
        <v>5</v>
      </c>
      <c r="C9" s="10" t="s">
        <v>6</v>
      </c>
      <c r="D9" s="8" t="s">
        <v>7</v>
      </c>
      <c r="E9" s="11" t="s">
        <v>8</v>
      </c>
      <c r="F9" s="12" t="s">
        <v>9</v>
      </c>
    </row>
    <row r="10" spans="1:6" ht="15.75" thickBot="1" x14ac:dyDescent="0.3">
      <c r="A10" s="63" t="s">
        <v>10</v>
      </c>
      <c r="B10" s="64"/>
      <c r="C10" s="64"/>
      <c r="D10" s="64"/>
      <c r="E10" s="64"/>
      <c r="F10" s="65"/>
    </row>
    <row r="11" spans="1:6" ht="15" customHeight="1" x14ac:dyDescent="0.25">
      <c r="A11" s="66" t="s">
        <v>11</v>
      </c>
      <c r="B11" s="67"/>
      <c r="C11" s="67"/>
      <c r="D11" s="67"/>
      <c r="E11" s="67"/>
      <c r="F11" s="68"/>
    </row>
    <row r="12" spans="1:6" s="13" customFormat="1" ht="15" customHeight="1" x14ac:dyDescent="0.25">
      <c r="A12" s="69" t="s">
        <v>12</v>
      </c>
      <c r="B12" s="70"/>
      <c r="C12" s="70"/>
      <c r="D12" s="70"/>
      <c r="E12" s="70"/>
      <c r="F12" s="71"/>
    </row>
    <row r="13" spans="1:6" x14ac:dyDescent="0.25">
      <c r="A13" s="72" t="s">
        <v>13</v>
      </c>
      <c r="B13" s="73"/>
      <c r="C13" s="73"/>
      <c r="D13" s="73"/>
      <c r="E13" s="73"/>
      <c r="F13" s="74"/>
    </row>
    <row r="14" spans="1:6" x14ac:dyDescent="0.25">
      <c r="A14" s="72" t="s">
        <v>14</v>
      </c>
      <c r="B14" s="73"/>
      <c r="C14" s="73"/>
      <c r="D14" s="73"/>
      <c r="E14" s="73"/>
      <c r="F14" s="74"/>
    </row>
    <row r="15" spans="1:6" x14ac:dyDescent="0.25">
      <c r="A15" s="72" t="s">
        <v>15</v>
      </c>
      <c r="B15" s="73"/>
      <c r="C15" s="73"/>
      <c r="D15" s="73"/>
      <c r="E15" s="73"/>
      <c r="F15" s="74"/>
    </row>
    <row r="16" spans="1:6" ht="60" customHeight="1" thickBot="1" x14ac:dyDescent="0.3">
      <c r="A16" s="81" t="s">
        <v>16</v>
      </c>
      <c r="B16" s="82"/>
      <c r="C16" s="82"/>
      <c r="D16" s="82"/>
      <c r="E16" s="82"/>
      <c r="F16" s="83"/>
    </row>
    <row r="17" spans="1:6" ht="15.75" thickBot="1" x14ac:dyDescent="0.3">
      <c r="A17" s="63" t="s">
        <v>17</v>
      </c>
      <c r="B17" s="64"/>
      <c r="C17" s="64"/>
      <c r="D17" s="64"/>
      <c r="E17" s="64"/>
      <c r="F17" s="65"/>
    </row>
    <row r="18" spans="1:6" x14ac:dyDescent="0.25">
      <c r="A18" s="14"/>
      <c r="B18" s="43"/>
      <c r="C18" s="16"/>
      <c r="D18" s="17"/>
      <c r="E18" s="18"/>
      <c r="F18" s="16"/>
    </row>
    <row r="19" spans="1:6" x14ac:dyDescent="0.25">
      <c r="A19" s="14" t="s">
        <v>26</v>
      </c>
      <c r="B19" s="19" t="s">
        <v>18</v>
      </c>
      <c r="C19" s="16"/>
      <c r="D19" s="17"/>
      <c r="E19" s="20"/>
      <c r="F19" s="21"/>
    </row>
    <row r="20" spans="1:6" ht="90" x14ac:dyDescent="0.25">
      <c r="A20" s="44" t="s">
        <v>27</v>
      </c>
      <c r="B20" s="15" t="s">
        <v>19</v>
      </c>
      <c r="C20" s="16" t="s">
        <v>20</v>
      </c>
      <c r="D20" s="17">
        <v>1</v>
      </c>
      <c r="E20" s="20"/>
      <c r="F20" s="23">
        <f>D20*E20</f>
        <v>0</v>
      </c>
    </row>
    <row r="21" spans="1:6" ht="150" x14ac:dyDescent="0.25">
      <c r="A21" s="44" t="s">
        <v>28</v>
      </c>
      <c r="B21" s="24" t="s">
        <v>29</v>
      </c>
      <c r="C21" s="16" t="s">
        <v>20</v>
      </c>
      <c r="D21" s="17">
        <v>1</v>
      </c>
      <c r="E21" s="20"/>
      <c r="F21" s="23">
        <f>D21*E21</f>
        <v>0</v>
      </c>
    </row>
    <row r="22" spans="1:6" x14ac:dyDescent="0.25">
      <c r="A22" s="25"/>
      <c r="B22" s="45" t="str">
        <f>CONCATENATE("SOUS TOTAL HT ",B19)</f>
        <v>SOUS TOTAL HT INSTALLATION DE CHANTIER</v>
      </c>
      <c r="C22" s="26"/>
      <c r="D22" s="27"/>
      <c r="E22" s="28"/>
      <c r="F22" s="29">
        <f>+SUBTOTAL(9,F18:F21)</f>
        <v>0</v>
      </c>
    </row>
    <row r="23" spans="1:6" x14ac:dyDescent="0.25">
      <c r="A23" s="30"/>
      <c r="B23" s="46"/>
      <c r="C23" s="16"/>
      <c r="D23" s="31"/>
      <c r="E23" s="32"/>
      <c r="F23" s="33"/>
    </row>
    <row r="24" spans="1:6" x14ac:dyDescent="0.25">
      <c r="A24" s="14" t="s">
        <v>30</v>
      </c>
      <c r="B24" s="47" t="s">
        <v>31</v>
      </c>
      <c r="C24" s="16"/>
      <c r="D24" s="17"/>
      <c r="E24" s="20"/>
      <c r="F24" s="21"/>
    </row>
    <row r="25" spans="1:6" ht="105" x14ac:dyDescent="0.25">
      <c r="A25" s="44" t="s">
        <v>32</v>
      </c>
      <c r="B25" s="24" t="s">
        <v>33</v>
      </c>
      <c r="C25" s="16" t="s">
        <v>21</v>
      </c>
      <c r="D25" s="17">
        <v>100</v>
      </c>
      <c r="E25" s="20"/>
      <c r="F25" s="23">
        <f>D25*E25</f>
        <v>0</v>
      </c>
    </row>
    <row r="26" spans="1:6" ht="90" x14ac:dyDescent="0.25">
      <c r="A26" s="44" t="s">
        <v>34</v>
      </c>
      <c r="B26" s="43" t="s">
        <v>35</v>
      </c>
      <c r="C26" s="16" t="s">
        <v>36</v>
      </c>
      <c r="D26" s="17">
        <f>1.25*(58*0.8/2+16/2*0.8/2)</f>
        <v>33</v>
      </c>
      <c r="E26" s="20"/>
      <c r="F26" s="23">
        <f>D26*E26</f>
        <v>0</v>
      </c>
    </row>
    <row r="27" spans="1:6" ht="105" x14ac:dyDescent="0.25">
      <c r="A27" s="44" t="s">
        <v>37</v>
      </c>
      <c r="B27" s="43" t="s">
        <v>38</v>
      </c>
      <c r="C27" s="16" t="s">
        <v>36</v>
      </c>
      <c r="D27" s="17">
        <v>45</v>
      </c>
      <c r="E27" s="20"/>
      <c r="F27" s="23">
        <f>D27*E27</f>
        <v>0</v>
      </c>
    </row>
    <row r="28" spans="1:6" ht="45" x14ac:dyDescent="0.25">
      <c r="A28" s="44" t="s">
        <v>39</v>
      </c>
      <c r="B28" s="43" t="s">
        <v>40</v>
      </c>
      <c r="C28" s="16" t="s">
        <v>6</v>
      </c>
      <c r="D28" s="17">
        <v>1</v>
      </c>
      <c r="E28" s="20"/>
      <c r="F28" s="23">
        <f>D28*E28</f>
        <v>0</v>
      </c>
    </row>
    <row r="29" spans="1:6" ht="45" x14ac:dyDescent="0.25">
      <c r="A29" s="44" t="s">
        <v>41</v>
      </c>
      <c r="B29" s="43" t="s">
        <v>42</v>
      </c>
      <c r="C29" s="16" t="s">
        <v>6</v>
      </c>
      <c r="D29" s="17">
        <v>3</v>
      </c>
      <c r="E29" s="20"/>
      <c r="F29" s="23">
        <f>D29*E29</f>
        <v>0</v>
      </c>
    </row>
    <row r="30" spans="1:6" x14ac:dyDescent="0.25">
      <c r="A30" s="25"/>
      <c r="B30" s="45" t="str">
        <f>CONCATENATE("SOUS TOTAL HT ",B24)</f>
        <v>SOUS TOTAL HT TERRASSEMENT</v>
      </c>
      <c r="C30" s="26"/>
      <c r="D30" s="27"/>
      <c r="E30" s="28"/>
      <c r="F30" s="29">
        <f>+SUBTOTAL(9,F23:F29)</f>
        <v>0</v>
      </c>
    </row>
    <row r="31" spans="1:6" x14ac:dyDescent="0.25">
      <c r="A31" s="30"/>
      <c r="B31" s="46"/>
      <c r="C31" s="16"/>
      <c r="D31" s="31"/>
      <c r="E31" s="32"/>
      <c r="F31" s="33"/>
    </row>
    <row r="32" spans="1:6" x14ac:dyDescent="0.25">
      <c r="A32" s="14" t="s">
        <v>43</v>
      </c>
      <c r="B32" s="47" t="s">
        <v>44</v>
      </c>
      <c r="C32" s="16"/>
      <c r="D32" s="17"/>
      <c r="E32" s="20"/>
      <c r="F32" s="21"/>
    </row>
    <row r="33" spans="1:6" ht="135" x14ac:dyDescent="0.25">
      <c r="A33" s="44" t="s">
        <v>45</v>
      </c>
      <c r="B33" s="43" t="s">
        <v>46</v>
      </c>
      <c r="C33" s="16" t="s">
        <v>21</v>
      </c>
      <c r="D33" s="17">
        <f>6+55.65</f>
        <v>61.65</v>
      </c>
      <c r="E33" s="20"/>
      <c r="F33" s="23">
        <f t="shared" ref="F33:F39" si="0">D33*E33</f>
        <v>0</v>
      </c>
    </row>
    <row r="34" spans="1:6" ht="90" x14ac:dyDescent="0.25">
      <c r="A34" s="44" t="s">
        <v>47</v>
      </c>
      <c r="B34" s="43" t="s">
        <v>48</v>
      </c>
      <c r="C34" s="16" t="s">
        <v>36</v>
      </c>
      <c r="D34" s="17">
        <f>+(11*0.4+36*0.3+27*0.25+31*0.3+10*0.35)/2</f>
        <v>17.375</v>
      </c>
      <c r="E34" s="20"/>
      <c r="F34" s="23">
        <f t="shared" si="0"/>
        <v>0</v>
      </c>
    </row>
    <row r="35" spans="1:6" ht="45" x14ac:dyDescent="0.25">
      <c r="A35" s="44" t="s">
        <v>49</v>
      </c>
      <c r="B35" s="43" t="s">
        <v>50</v>
      </c>
      <c r="C35" s="16" t="s">
        <v>36</v>
      </c>
      <c r="D35" s="17">
        <v>15</v>
      </c>
      <c r="E35" s="20"/>
      <c r="F35" s="23">
        <f t="shared" si="0"/>
        <v>0</v>
      </c>
    </row>
    <row r="36" spans="1:6" s="49" customFormat="1" ht="135" x14ac:dyDescent="0.25">
      <c r="A36" s="22" t="s">
        <v>51</v>
      </c>
      <c r="B36" s="48" t="s">
        <v>63</v>
      </c>
      <c r="C36" s="34" t="s">
        <v>6</v>
      </c>
      <c r="D36" s="35">
        <v>3</v>
      </c>
      <c r="E36" s="36"/>
      <c r="F36" s="37">
        <f t="shared" si="0"/>
        <v>0</v>
      </c>
    </row>
    <row r="37" spans="1:6" s="49" customFormat="1" ht="105" x14ac:dyDescent="0.25">
      <c r="A37" s="22" t="s">
        <v>52</v>
      </c>
      <c r="B37" s="50" t="s">
        <v>53</v>
      </c>
      <c r="C37" s="34" t="s">
        <v>21</v>
      </c>
      <c r="D37" s="35">
        <v>220</v>
      </c>
      <c r="E37" s="36"/>
      <c r="F37" s="37">
        <f t="shared" si="0"/>
        <v>0</v>
      </c>
    </row>
    <row r="38" spans="1:6" s="49" customFormat="1" ht="120" x14ac:dyDescent="0.25">
      <c r="A38" s="22" t="s">
        <v>54</v>
      </c>
      <c r="B38" s="50" t="s">
        <v>55</v>
      </c>
      <c r="C38" s="34" t="s">
        <v>56</v>
      </c>
      <c r="D38" s="35">
        <v>4.5</v>
      </c>
      <c r="E38" s="36"/>
      <c r="F38" s="37">
        <f t="shared" si="0"/>
        <v>0</v>
      </c>
    </row>
    <row r="39" spans="1:6" s="49" customFormat="1" ht="60" x14ac:dyDescent="0.25">
      <c r="A39" s="22" t="s">
        <v>57</v>
      </c>
      <c r="B39" s="50" t="s">
        <v>58</v>
      </c>
      <c r="C39" s="34" t="s">
        <v>59</v>
      </c>
      <c r="D39" s="35">
        <v>1</v>
      </c>
      <c r="E39" s="36"/>
      <c r="F39" s="37">
        <f t="shared" si="0"/>
        <v>0</v>
      </c>
    </row>
    <row r="40" spans="1:6" ht="15.75" thickBot="1" x14ac:dyDescent="0.3">
      <c r="A40" s="25"/>
      <c r="B40" s="45" t="str">
        <f>CONCATENATE("SOUS TOTAL HT ",B32)</f>
        <v>SOUS TOTAL HT AMENAGEMENT PAYSAGER</v>
      </c>
      <c r="C40" s="26"/>
      <c r="D40" s="27"/>
      <c r="E40" s="28"/>
      <c r="F40" s="29">
        <f>+SUBTOTAL(9,F31:F39)</f>
        <v>0</v>
      </c>
    </row>
    <row r="41" spans="1:6" ht="15.75" thickBot="1" x14ac:dyDescent="0.3">
      <c r="A41" s="75" t="s">
        <v>22</v>
      </c>
      <c r="B41" s="76"/>
      <c r="C41" s="77"/>
      <c r="D41" s="51"/>
      <c r="E41" s="52"/>
      <c r="F41" s="53">
        <f>SUBTOTAL(9,F18:F40)</f>
        <v>0</v>
      </c>
    </row>
    <row r="42" spans="1:6" ht="15.75" thickBot="1" x14ac:dyDescent="0.3">
      <c r="A42" s="78" t="s">
        <v>62</v>
      </c>
      <c r="B42" s="79"/>
      <c r="C42" s="80"/>
      <c r="D42" s="57"/>
      <c r="E42" s="58"/>
      <c r="F42" s="59">
        <f>+F41*0.2</f>
        <v>0</v>
      </c>
    </row>
    <row r="43" spans="1:6" ht="15.75" thickBot="1" x14ac:dyDescent="0.3">
      <c r="A43" s="63" t="s">
        <v>23</v>
      </c>
      <c r="B43" s="64"/>
      <c r="C43" s="65"/>
      <c r="D43" s="54"/>
      <c r="E43" s="55"/>
      <c r="F43" s="56">
        <f>+F42+F41</f>
        <v>0</v>
      </c>
    </row>
    <row r="45" spans="1:6" x14ac:dyDescent="0.25">
      <c r="A45" s="6" t="s">
        <v>24</v>
      </c>
    </row>
    <row r="46" spans="1:6" x14ac:dyDescent="0.25">
      <c r="A46" s="60" t="s">
        <v>25</v>
      </c>
    </row>
  </sheetData>
  <mergeCells count="12">
    <mergeCell ref="A14:F14"/>
    <mergeCell ref="A41:C41"/>
    <mergeCell ref="A42:C42"/>
    <mergeCell ref="A43:C43"/>
    <mergeCell ref="A15:F15"/>
    <mergeCell ref="A16:F16"/>
    <mergeCell ref="A17:F17"/>
    <mergeCell ref="B8:F8"/>
    <mergeCell ref="A10:F10"/>
    <mergeCell ref="A11:F11"/>
    <mergeCell ref="A12:F12"/>
    <mergeCell ref="A13:F13"/>
  </mergeCells>
  <dataValidations count="1">
    <dataValidation type="list" allowBlank="1" showInputMessage="1" sqref="C20:C40" xr:uid="{BA7B1AA6-DDA3-4E91-BC3C-561928BA3760}">
      <formula1>"ml,m2,m3,kg,U,Ens,L,T"</formula1>
    </dataValidation>
  </dataValidations>
  <printOptions horizontalCentered="1" verticalCentered="1"/>
  <pageMargins left="0.70866141732283472" right="0.70866141732283472" top="0.74803149606299213" bottom="0.74803149606299213" header="0.31496062992125984" footer="0.31496062992125984"/>
  <pageSetup paperSize="9" scale="37" orientation="portrait" r:id="rId1"/>
  <rowBreaks count="1" manualBreakCount="1">
    <brk id="3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MATHIEU Bertrand</dc:creator>
  <cp:lastModifiedBy>KERLEROUX, Benjamin</cp:lastModifiedBy>
  <cp:lastPrinted>2026-01-12T12:13:39Z</cp:lastPrinted>
  <dcterms:created xsi:type="dcterms:W3CDTF">2025-12-12T12:54:21Z</dcterms:created>
  <dcterms:modified xsi:type="dcterms:W3CDTF">2026-03-17T17:25:17Z</dcterms:modified>
</cp:coreProperties>
</file>